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<sst xmlns="http://schemas.openxmlformats.org/spreadsheetml/2006/main" count="148" uniqueCount="115">
  <si>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indexed="8"/>
        <rFont val="方正小标宋简体"/>
        <charset val="134"/>
      </rPr>
      <t xml:space="preserve">（2024年度）              </t>
    </r>
  </si>
  <si>
    <t>单位名称（盖章）：</t>
  </si>
  <si>
    <t>北京水利医院</t>
  </si>
  <si>
    <t>项目名称</t>
  </si>
  <si>
    <t>医疗业务支出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</si>
  <si>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</si>
  <si>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</si>
  <si>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</si>
  <si>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</si>
  <si>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</si>
  <si>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</si>
  <si>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</si>
  <si>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</si>
  <si>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</si>
  <si>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</si>
  <si>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</si>
  <si>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</si>
  <si>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</si>
  <si>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</si>
  <si>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</si>
  <si>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</si>
  <si>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</si>
  <si>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</si>
  <si>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行政及医疗部门正常运转，包括行政办公室、党务办公室、医务科、人事教育科、医疗保障科、护理部、院感办、疾控办、后勤保证科、财务科等，医疗科室设有内科、外科、创伤科，三大病区，六个病房，门诊设有内科、外科、骨科等。日常经营医疗耗材试剂等购置。保障医院日常管理活动，为患者提供良好就医环境，为患者提供优质医疗服务。</t>
  </si>
  <si>
    <t>通过购买设备，租赁办公用房，采购专用材料等，保障医院正常运转，满足患者及使用科室的需求，提升就医环境、科室及医院科研、教学水平，为患者提供优质医疗服务。完成了负责诊治所在地区居民的各种常见病、多发病，提供及时、有效的诊断和治疗服务，如感冒、肺炎、胃炎、高血压、糖尿病等疾病的诊治任务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</si>
  <si>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</si>
  <si>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</si>
  <si>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</si>
  <si>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</si>
  <si>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</si>
  <si>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</si>
  <si>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</si>
  <si>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</si>
  <si>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</si>
  <si>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服务病人人次</t>
  </si>
  <si>
    <t>≥2000人</t>
  </si>
  <si>
    <t>146800人</t>
  </si>
  <si>
    <t>年初预估错误，在今后的工作中做好事前绩效评估，加强前期预测工作。</t>
  </si>
  <si>
    <t>通用设备（空调）</t>
  </si>
  <si>
    <t>＝23台</t>
  </si>
  <si>
    <t>0台</t>
  </si>
  <si>
    <t>预估23台到报废年限，2024年还可以继续使用。在今后的工作中做好事前绩效评估，充分调研科室需求，加强前期预测工作。</t>
  </si>
  <si>
    <t>专用设备（病床）</t>
  </si>
  <si>
    <t>＝10张</t>
  </si>
  <si>
    <t>6张</t>
  </si>
  <si>
    <t>预估10张到报废年限，2024年4张还可以继续使用。在今后的工作中做好事前绩效评估，充分调研科室需求，加强前期预测工作。</t>
  </si>
  <si>
    <t>租赁办公区</t>
  </si>
  <si>
    <t>＝2个</t>
  </si>
  <si>
    <t>2个</t>
  </si>
  <si>
    <t>租赁办公区面积</t>
  </si>
  <si>
    <t>＝4064平方米</t>
  </si>
  <si>
    <t>4112.13平方米</t>
  </si>
  <si>
    <t>2024年预估指标比2023年增加一个中兴家园A319房间。在今后的工作中做好事前绩效评估，加强前期预测工作。</t>
  </si>
  <si>
    <t>质量
指标</t>
  </si>
  <si>
    <t>保障医疗服务质量</t>
  </si>
  <si>
    <t>优</t>
  </si>
  <si>
    <t>专用设备购置（病床）</t>
  </si>
  <si>
    <t>时效
指标</t>
  </si>
  <si>
    <t>采购方案制定和前期准备工作完成时间</t>
  </si>
  <si>
    <t>≤10月</t>
  </si>
  <si>
    <t>8月</t>
  </si>
  <si>
    <t>设备安装完成时间</t>
  </si>
  <si>
    <t>≤12月</t>
  </si>
  <si>
    <t>12月</t>
  </si>
  <si>
    <t>设备采购完成时间（病床）</t>
  </si>
  <si>
    <t>≤6月</t>
  </si>
  <si>
    <t>设备试运行完成时间</t>
  </si>
  <si>
    <t>完成合同签订时间</t>
  </si>
  <si>
    <t>完成项目验收时间</t>
  </si>
  <si>
    <t>医疗服务顺利开展时间</t>
  </si>
  <si>
    <t>≥365天</t>
  </si>
  <si>
    <t>365天</t>
  </si>
  <si>
    <t>成本指标</t>
  </si>
  <si>
    <t>经济
成本
指标</t>
  </si>
  <si>
    <t>办公设备购置</t>
  </si>
  <si>
    <t>≤24.397万元</t>
  </si>
  <si>
    <t>110.134061万元</t>
  </si>
  <si>
    <t>因为医院发展需要和科室需求，购买办公设备。前期预估偏差，未充分摸排科室需求。在今后的工作中做好事前绩效评估，充分调研科室需求，加强前期预测工作。</t>
  </si>
  <si>
    <t>其他商品和服务支出</t>
  </si>
  <si>
    <t>≤6067.9747万元</t>
  </si>
  <si>
    <t>6393.70798万元</t>
  </si>
  <si>
    <t>2024年患者增加，费用增加。在今后的工作中做好事前绩效评估，充分调研科室需求，加强前期预测工作。</t>
  </si>
  <si>
    <t>专用材料费</t>
  </si>
  <si>
    <t>≤37000万元</t>
  </si>
  <si>
    <t>39360.95371万元</t>
  </si>
  <si>
    <t>2024年患者增加，药费耗材费等增加。在今后的工作中做好事前绩效评估，充分调研科室需求，加强前期预测工作。</t>
  </si>
  <si>
    <t>≤3万元</t>
  </si>
  <si>
    <t>2.225万元</t>
  </si>
  <si>
    <t>租赁费</t>
  </si>
  <si>
    <t>≤613.627506万元</t>
  </si>
  <si>
    <t>596.633289万元</t>
  </si>
  <si>
    <t>社会成本指标</t>
  </si>
  <si>
    <t>≤43708.999206万元</t>
  </si>
  <si>
    <t>47454.190565万元</t>
  </si>
  <si>
    <t>指标录入选择错误。2024年患者增加，药费耗材费等费用增加。在今后的工作中做好事前绩效评估，充分调研科室需求，加强前期预测工作。</t>
  </si>
  <si>
    <t>效益
指标</t>
  </si>
  <si>
    <t>经济效益指标</t>
  </si>
  <si>
    <t>指标1：</t>
  </si>
  <si>
    <t>社会效益指标</t>
  </si>
  <si>
    <t>保障医院正常运转</t>
  </si>
  <si>
    <t>满足患者及使用科室的需求</t>
  </si>
  <si>
    <t>提升就医环境</t>
  </si>
  <si>
    <t>提升科室及医院科研、教学水平</t>
  </si>
  <si>
    <t>为患者提供医疗服务</t>
  </si>
  <si>
    <t>为科室在临床、科研、教学方面持续提供支持</t>
  </si>
  <si>
    <t>生态效益指标</t>
  </si>
  <si>
    <t>可持续影响指标</t>
  </si>
  <si>
    <t>设备使用年限</t>
  </si>
  <si>
    <t>≥5年</t>
  </si>
  <si>
    <t>9.6年</t>
  </si>
  <si>
    <t>满意度指标</t>
  </si>
  <si>
    <t>服务对象满意度指标</t>
  </si>
  <si>
    <t>病人及家属满意度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</si>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</sst>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宋体"/>
      <charset val="134"/>
    </font>
    <font>
      <sz val="9"/>
      <color theme="1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indexed="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10" fontId="0" fillId="0" borderId="0" xfId="0" applyNumberFormat="1" applyFont="1" applyFill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Fill="1" applyBorder="1">
      <alignment vertical="center"/>
    </xf>
    <xf numFmtId="5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1" fillId="0" borderId="0" xfId="0" applyNumberFormat="1" applyFont="1" applyFill="1">
      <alignment vertical="center"/>
    </xf>
    <xf numFmtId="0" fontId="1" fillId="0" borderId="5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0" fillId="0" borderId="0" xfId="0" applyNumberFormat="1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view="pageBreakPreview" zoomScaleNormal="100" workbookViewId="0">
      <selection activeCell="L7" sqref="L7:M8"/>
    </sheetView>
  </sheetViews>
  <sheetFormatPr defaultColWidth="9" defaultRowHeight="14"/>
  <cols>
    <col min="1" max="1" width="5.12727272727273" customWidth="1"/>
    <col min="2" max="2" width="6" customWidth="1"/>
    <col min="3" max="3" width="12.6363636363636" customWidth="1"/>
    <col min="4" max="4" width="10.0545454545455" customWidth="1"/>
    <col min="5" max="5" width="16.5454545454545" customWidth="1"/>
    <col min="6" max="6" width="13.8545454545455" hidden="1" customWidth="1"/>
    <col min="7" max="7" width="16.6818181818182" style="2" customWidth="1"/>
    <col min="8" max="8" width="15.7" style="3" customWidth="1"/>
    <col min="9" max="9" width="4.9" customWidth="1"/>
    <col min="10" max="10" width="2.2" customWidth="1"/>
    <col min="11" max="11" width="3.90909090909091" customWidth="1"/>
    <col min="12" max="12" width="2.7" customWidth="1"/>
    <col min="13" max="13" width="4.90909090909091" customWidth="1"/>
    <col min="14" max="14" width="21.3454545454545" customWidth="1"/>
    <col min="16" max="16" width="15.4454545454545" style="4" customWidth="1"/>
  </cols>
  <sheetData>
    <row r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17" customHeight="1" spans="1:16">
      <c r="A2" s="1" t="s">
        <v>1</v>
      </c>
      <c r="D2" s="6" t="s">
        <v>2</v>
      </c>
      <c r="E2" s="6"/>
      <c r="F2" s="6"/>
      <c r="G2" s="6"/>
      <c r="J2" s="6"/>
      <c r="K2" s="6"/>
      <c r="L2" s="6"/>
      <c r="M2" s="6"/>
      <c r="N2" s="6"/>
      <c r="P2" s="33"/>
    </row>
    <row r="3" ht="15" customHeight="1" spans="1:14">
      <c r="A3" s="7" t="s">
        <v>3</v>
      </c>
      <c r="B3" s="7"/>
      <c r="C3" s="8" t="s">
        <v>4</v>
      </c>
      <c r="D3" s="8"/>
      <c r="E3" s="8"/>
      <c r="F3" s="8"/>
      <c r="G3" s="8"/>
      <c r="H3" s="8"/>
      <c r="I3" s="8"/>
      <c r="J3" s="8"/>
      <c r="K3" s="8"/>
      <c r="L3" s="8"/>
      <c r="M3" s="8"/>
      <c r="N3" s="34"/>
    </row>
    <row r="4" ht="15" customHeight="1" spans="1:14">
      <c r="A4" s="7" t="s">
        <v>5</v>
      </c>
      <c r="B4" s="7"/>
      <c r="C4" s="7" t="s">
        <v>6</v>
      </c>
      <c r="D4" s="7"/>
      <c r="E4" s="7"/>
      <c r="F4" s="7"/>
      <c r="G4" s="7"/>
      <c r="H4" s="7" t="s">
        <v>7</v>
      </c>
      <c r="I4" s="7"/>
      <c r="J4" s="7" t="s">
        <v>2</v>
      </c>
      <c r="K4" s="7"/>
      <c r="L4" s="7"/>
      <c r="M4" s="7"/>
      <c r="N4" s="7"/>
    </row>
    <row r="5" ht="33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9" t="s">
        <v>15</v>
      </c>
      <c r="D6" s="9"/>
      <c r="E6" s="10">
        <f>SUM(E7:E9)</f>
        <v>43951.218181</v>
      </c>
      <c r="F6" s="11">
        <f>SUM(F7:G9)</f>
        <v>47454.190565</v>
      </c>
      <c r="G6" s="12">
        <f>SUM(G7:G9)</f>
        <v>0</v>
      </c>
      <c r="H6" s="11">
        <f>SUM(H7:I9)</f>
        <v>47454.190565</v>
      </c>
      <c r="I6" s="12">
        <f>SUM(I7:I9)</f>
        <v>0</v>
      </c>
      <c r="J6" s="7">
        <v>10</v>
      </c>
      <c r="K6" s="7"/>
      <c r="L6" s="35">
        <f>ROUND(H6/F6,4)</f>
        <v>1</v>
      </c>
      <c r="M6" s="35"/>
      <c r="N6" s="7">
        <f>ROUND(J6*L6,2)</f>
        <v>10</v>
      </c>
    </row>
    <row r="7" ht="26" customHeight="1" spans="1:14">
      <c r="A7" s="7"/>
      <c r="B7" s="7"/>
      <c r="C7" s="7" t="s">
        <v>16</v>
      </c>
      <c r="D7" s="7"/>
      <c r="E7" s="12">
        <v>242.218975</v>
      </c>
      <c r="F7" s="12"/>
      <c r="G7" s="12"/>
      <c r="H7" s="12"/>
      <c r="I7" s="12"/>
      <c r="J7" s="7" t="s">
        <v>17</v>
      </c>
      <c r="K7" s="7"/>
      <c r="L7" s="35"/>
      <c r="M7" s="35"/>
      <c r="N7" s="7" t="s">
        <v>17</v>
      </c>
    </row>
    <row r="8" ht="32" customHeight="1" spans="1:14">
      <c r="A8" s="7"/>
      <c r="B8" s="7"/>
      <c r="C8" s="7" t="s">
        <v>18</v>
      </c>
      <c r="D8" s="7"/>
      <c r="E8" s="12"/>
      <c r="F8" s="12"/>
      <c r="G8" s="12"/>
      <c r="H8" s="12"/>
      <c r="I8" s="12"/>
      <c r="J8" s="7" t="s">
        <v>17</v>
      </c>
      <c r="K8" s="7"/>
      <c r="L8" s="35"/>
      <c r="M8" s="35"/>
      <c r="N8" s="7" t="s">
        <v>17</v>
      </c>
    </row>
    <row r="9" ht="26" customHeight="1" spans="1:14">
      <c r="A9" s="7"/>
      <c r="B9" s="7"/>
      <c r="C9" s="7" t="s">
        <v>19</v>
      </c>
      <c r="D9" s="7"/>
      <c r="E9" s="11">
        <v>43708.999206</v>
      </c>
      <c r="F9" s="11">
        <f>H9</f>
        <v>47454.190565</v>
      </c>
      <c r="G9" s="12"/>
      <c r="H9" s="11">
        <v>47454.190565</v>
      </c>
      <c r="I9" s="12"/>
      <c r="J9" s="7" t="s">
        <v>17</v>
      </c>
      <c r="K9" s="7"/>
      <c r="L9" s="35">
        <f>ROUND(H9/F9,4)</f>
        <v>1</v>
      </c>
      <c r="M9" s="35"/>
      <c r="N9" s="7" t="s">
        <v>17</v>
      </c>
    </row>
    <row r="10" ht="15" customHeight="1" spans="1:14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</row>
    <row r="11" ht="90.75" customHeight="1" spans="1:14">
      <c r="A11" s="7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60" customHeight="1" spans="1:14">
      <c r="A12" s="13" t="s">
        <v>25</v>
      </c>
      <c r="B12" s="14" t="s">
        <v>26</v>
      </c>
      <c r="C12" s="14" t="s">
        <v>27</v>
      </c>
      <c r="D12" s="14" t="s">
        <v>28</v>
      </c>
      <c r="E12" s="7"/>
      <c r="F12" s="7"/>
      <c r="G12" s="14" t="s">
        <v>29</v>
      </c>
      <c r="H12" s="14" t="s">
        <v>30</v>
      </c>
      <c r="I12" s="14" t="s">
        <v>12</v>
      </c>
      <c r="J12" s="7"/>
      <c r="K12" s="14" t="s">
        <v>14</v>
      </c>
      <c r="L12" s="7"/>
      <c r="M12" s="7" t="s">
        <v>31</v>
      </c>
      <c r="N12" s="7"/>
    </row>
    <row r="13" ht="45" customHeight="1" spans="1:14">
      <c r="A13" s="15"/>
      <c r="B13" s="16" t="s">
        <v>32</v>
      </c>
      <c r="C13" s="16" t="s">
        <v>33</v>
      </c>
      <c r="D13" s="17" t="s">
        <v>34</v>
      </c>
      <c r="E13" s="18"/>
      <c r="F13" s="18"/>
      <c r="G13" s="14" t="s">
        <v>35</v>
      </c>
      <c r="H13" s="14" t="s">
        <v>36</v>
      </c>
      <c r="I13" s="14">
        <v>3</v>
      </c>
      <c r="J13" s="7"/>
      <c r="K13" s="14">
        <v>2.1</v>
      </c>
      <c r="L13" s="7"/>
      <c r="M13" s="7" t="s">
        <v>37</v>
      </c>
      <c r="N13" s="7"/>
    </row>
    <row r="14" ht="55.5" customHeight="1" spans="1:16">
      <c r="A14" s="15"/>
      <c r="B14" s="19"/>
      <c r="C14" s="20"/>
      <c r="D14" s="21" t="s">
        <v>38</v>
      </c>
      <c r="E14" s="18"/>
      <c r="F14" s="18"/>
      <c r="G14" s="22" t="s">
        <v>39</v>
      </c>
      <c r="H14" s="14" t="s">
        <v>40</v>
      </c>
      <c r="I14" s="22">
        <v>3</v>
      </c>
      <c r="J14" s="7"/>
      <c r="K14" s="22">
        <v>0</v>
      </c>
      <c r="L14" s="7"/>
      <c r="M14" s="36" t="s">
        <v>41</v>
      </c>
      <c r="N14" s="7"/>
      <c r="P14" s="37"/>
    </row>
    <row r="15" ht="55.5" customHeight="1" spans="1:16">
      <c r="A15" s="15"/>
      <c r="B15" s="19"/>
      <c r="C15" s="20"/>
      <c r="D15" s="21" t="s">
        <v>42</v>
      </c>
      <c r="E15" s="18"/>
      <c r="F15" s="18"/>
      <c r="G15" s="22" t="s">
        <v>43</v>
      </c>
      <c r="H15" s="14" t="s">
        <v>44</v>
      </c>
      <c r="I15" s="22">
        <v>3</v>
      </c>
      <c r="J15" s="7"/>
      <c r="K15" s="22">
        <v>1.8</v>
      </c>
      <c r="L15" s="7"/>
      <c r="M15" s="36" t="s">
        <v>45</v>
      </c>
      <c r="N15" s="7"/>
      <c r="P15" s="37"/>
    </row>
    <row r="16" ht="15" customHeight="1" spans="1:16">
      <c r="A16" s="15"/>
      <c r="B16" s="19"/>
      <c r="C16" s="20"/>
      <c r="D16" s="21" t="s">
        <v>46</v>
      </c>
      <c r="E16" s="18"/>
      <c r="F16" s="18"/>
      <c r="G16" s="22" t="s">
        <v>47</v>
      </c>
      <c r="H16" s="14" t="s">
        <v>48</v>
      </c>
      <c r="I16" s="22">
        <v>2</v>
      </c>
      <c r="J16" s="7"/>
      <c r="K16" s="22">
        <v>2</v>
      </c>
      <c r="L16" s="7"/>
      <c r="M16" s="36"/>
      <c r="N16" s="7"/>
      <c r="P16" s="37"/>
    </row>
    <row r="17" ht="46.5" customHeight="1" spans="1:16">
      <c r="A17" s="15"/>
      <c r="B17" s="19"/>
      <c r="C17" s="23"/>
      <c r="D17" s="21" t="s">
        <v>49</v>
      </c>
      <c r="E17" s="18"/>
      <c r="F17" s="18"/>
      <c r="G17" s="22" t="s">
        <v>50</v>
      </c>
      <c r="H17" s="14" t="s">
        <v>51</v>
      </c>
      <c r="I17" s="22">
        <v>2</v>
      </c>
      <c r="J17" s="7"/>
      <c r="K17" s="22">
        <v>1.98</v>
      </c>
      <c r="L17" s="7"/>
      <c r="M17" s="36" t="s">
        <v>52</v>
      </c>
      <c r="N17" s="7"/>
      <c r="P17" s="37"/>
    </row>
    <row r="18" ht="15" customHeight="1" spans="1:14">
      <c r="A18" s="15"/>
      <c r="B18" s="19"/>
      <c r="C18" s="14" t="s">
        <v>53</v>
      </c>
      <c r="D18" s="17" t="s">
        <v>54</v>
      </c>
      <c r="E18" s="18"/>
      <c r="F18" s="18"/>
      <c r="G18" s="14" t="s">
        <v>55</v>
      </c>
      <c r="H18" s="14" t="s">
        <v>55</v>
      </c>
      <c r="I18" s="14">
        <v>4</v>
      </c>
      <c r="J18" s="7"/>
      <c r="K18" s="14">
        <v>4</v>
      </c>
      <c r="L18" s="7"/>
      <c r="M18" s="36"/>
      <c r="N18" s="7"/>
    </row>
    <row r="19" ht="15" customHeight="1" spans="1:14">
      <c r="A19" s="15"/>
      <c r="B19" s="19"/>
      <c r="C19" s="7"/>
      <c r="D19" s="17" t="s">
        <v>56</v>
      </c>
      <c r="E19" s="18"/>
      <c r="F19" s="18"/>
      <c r="G19" s="14" t="s">
        <v>55</v>
      </c>
      <c r="H19" s="14" t="s">
        <v>55</v>
      </c>
      <c r="I19" s="14">
        <v>4</v>
      </c>
      <c r="J19" s="7"/>
      <c r="K19" s="14">
        <v>4</v>
      </c>
      <c r="L19" s="7"/>
      <c r="M19" s="36"/>
      <c r="N19" s="7"/>
    </row>
    <row r="20" ht="29.25" customHeight="1" spans="1:14">
      <c r="A20" s="15"/>
      <c r="B20" s="19"/>
      <c r="C20" s="14" t="s">
        <v>57</v>
      </c>
      <c r="D20" s="17" t="s">
        <v>58</v>
      </c>
      <c r="E20" s="18"/>
      <c r="F20" s="18"/>
      <c r="G20" s="14" t="s">
        <v>59</v>
      </c>
      <c r="H20" s="14" t="s">
        <v>60</v>
      </c>
      <c r="I20" s="14">
        <v>3</v>
      </c>
      <c r="J20" s="7"/>
      <c r="K20" s="14">
        <v>3</v>
      </c>
      <c r="L20" s="7"/>
      <c r="M20" s="38"/>
      <c r="N20" s="7"/>
    </row>
    <row r="21" ht="15" customHeight="1" spans="1:14">
      <c r="A21" s="15"/>
      <c r="B21" s="19"/>
      <c r="C21" s="7"/>
      <c r="D21" s="17" t="s">
        <v>61</v>
      </c>
      <c r="E21" s="18"/>
      <c r="F21" s="18"/>
      <c r="G21" s="14" t="s">
        <v>62</v>
      </c>
      <c r="H21" s="14" t="s">
        <v>63</v>
      </c>
      <c r="I21" s="14">
        <v>3</v>
      </c>
      <c r="J21" s="7"/>
      <c r="K21" s="14">
        <v>3</v>
      </c>
      <c r="L21" s="7"/>
      <c r="M21" s="36"/>
      <c r="N21" s="7"/>
    </row>
    <row r="22" ht="26" customHeight="1" spans="1:14">
      <c r="A22" s="15"/>
      <c r="B22" s="19"/>
      <c r="C22" s="7"/>
      <c r="D22" s="21" t="s">
        <v>64</v>
      </c>
      <c r="E22" s="18"/>
      <c r="F22" s="18"/>
      <c r="G22" s="14" t="s">
        <v>65</v>
      </c>
      <c r="H22" s="24">
        <v>45682</v>
      </c>
      <c r="I22" s="14">
        <v>3</v>
      </c>
      <c r="J22" s="7"/>
      <c r="K22" s="14">
        <v>2.7</v>
      </c>
      <c r="L22" s="7"/>
      <c r="M22" s="38" t="s">
        <v>37</v>
      </c>
      <c r="N22" s="7"/>
    </row>
    <row r="23" ht="15" customHeight="1" spans="1:14">
      <c r="A23" s="15"/>
      <c r="B23" s="19"/>
      <c r="C23" s="7"/>
      <c r="D23" s="21" t="s">
        <v>66</v>
      </c>
      <c r="E23" s="18"/>
      <c r="F23" s="18"/>
      <c r="G23" s="14" t="s">
        <v>62</v>
      </c>
      <c r="H23" s="14" t="s">
        <v>63</v>
      </c>
      <c r="I23" s="14">
        <v>3</v>
      </c>
      <c r="J23" s="7"/>
      <c r="K23" s="14">
        <v>3</v>
      </c>
      <c r="L23" s="7"/>
      <c r="M23" s="36"/>
      <c r="N23" s="7"/>
    </row>
    <row r="24" ht="15" customHeight="1" spans="1:14">
      <c r="A24" s="15"/>
      <c r="B24" s="19"/>
      <c r="C24" s="7"/>
      <c r="D24" s="21" t="s">
        <v>67</v>
      </c>
      <c r="E24" s="18"/>
      <c r="F24" s="18"/>
      <c r="G24" s="14" t="s">
        <v>62</v>
      </c>
      <c r="H24" s="14" t="s">
        <v>63</v>
      </c>
      <c r="I24" s="14">
        <v>3</v>
      </c>
      <c r="J24" s="7"/>
      <c r="K24" s="14">
        <v>3</v>
      </c>
      <c r="L24" s="7"/>
      <c r="M24" s="36"/>
      <c r="N24" s="7"/>
    </row>
    <row r="25" ht="15" customHeight="1" spans="1:14">
      <c r="A25" s="15"/>
      <c r="B25" s="19"/>
      <c r="C25" s="7"/>
      <c r="D25" s="21" t="s">
        <v>68</v>
      </c>
      <c r="E25" s="18"/>
      <c r="F25" s="18"/>
      <c r="G25" s="14" t="s">
        <v>62</v>
      </c>
      <c r="H25" s="14" t="s">
        <v>63</v>
      </c>
      <c r="I25" s="14">
        <v>3</v>
      </c>
      <c r="J25" s="7"/>
      <c r="K25" s="14">
        <v>3</v>
      </c>
      <c r="L25" s="7"/>
      <c r="M25" s="36"/>
      <c r="N25" s="7"/>
    </row>
    <row r="26" ht="15" customHeight="1" spans="1:14">
      <c r="A26" s="15"/>
      <c r="B26" s="19"/>
      <c r="C26" s="7"/>
      <c r="D26" s="21" t="s">
        <v>69</v>
      </c>
      <c r="E26" s="18"/>
      <c r="F26" s="18"/>
      <c r="G26" s="14" t="s">
        <v>70</v>
      </c>
      <c r="H26" s="14" t="s">
        <v>71</v>
      </c>
      <c r="I26" s="14">
        <v>3</v>
      </c>
      <c r="J26" s="7"/>
      <c r="K26" s="14">
        <v>3</v>
      </c>
      <c r="L26" s="7"/>
      <c r="M26" s="36"/>
      <c r="N26" s="7"/>
    </row>
    <row r="27" ht="54.75" customHeight="1" spans="1:16">
      <c r="A27" s="15"/>
      <c r="B27" s="25" t="s">
        <v>72</v>
      </c>
      <c r="C27" s="25" t="s">
        <v>73</v>
      </c>
      <c r="D27" s="21" t="s">
        <v>74</v>
      </c>
      <c r="E27" s="18"/>
      <c r="F27" s="18"/>
      <c r="G27" s="22" t="s">
        <v>75</v>
      </c>
      <c r="H27" s="14" t="s">
        <v>76</v>
      </c>
      <c r="I27" s="22">
        <v>2</v>
      </c>
      <c r="J27" s="7"/>
      <c r="K27" s="14">
        <v>0.44</v>
      </c>
      <c r="L27" s="7"/>
      <c r="M27" s="36" t="s">
        <v>77</v>
      </c>
      <c r="N27" s="7"/>
      <c r="P27" s="37"/>
    </row>
    <row r="28" ht="54.75" customHeight="1" spans="1:16">
      <c r="A28" s="15"/>
      <c r="B28" s="20"/>
      <c r="C28" s="20"/>
      <c r="D28" s="21" t="s">
        <v>78</v>
      </c>
      <c r="E28" s="18"/>
      <c r="F28" s="18"/>
      <c r="G28" s="22" t="s">
        <v>79</v>
      </c>
      <c r="H28" s="14" t="s">
        <v>80</v>
      </c>
      <c r="I28" s="22">
        <v>2</v>
      </c>
      <c r="J28" s="7"/>
      <c r="K28" s="22">
        <v>1.88</v>
      </c>
      <c r="L28" s="7"/>
      <c r="M28" s="36" t="s">
        <v>81</v>
      </c>
      <c r="N28" s="7"/>
      <c r="P28" s="37"/>
    </row>
    <row r="29" ht="54.75" customHeight="1" spans="1:16">
      <c r="A29" s="15"/>
      <c r="B29" s="20"/>
      <c r="C29" s="20"/>
      <c r="D29" s="26" t="s">
        <v>82</v>
      </c>
      <c r="E29" s="26"/>
      <c r="F29" s="26"/>
      <c r="G29" s="22" t="s">
        <v>83</v>
      </c>
      <c r="H29" s="14" t="s">
        <v>84</v>
      </c>
      <c r="I29" s="22">
        <v>2</v>
      </c>
      <c r="J29" s="7"/>
      <c r="K29" s="22">
        <v>1.88</v>
      </c>
      <c r="L29" s="7"/>
      <c r="M29" s="36" t="s">
        <v>85</v>
      </c>
      <c r="N29" s="39"/>
      <c r="P29" s="37"/>
    </row>
    <row r="30" ht="15" customHeight="1" spans="1:16">
      <c r="A30" s="15"/>
      <c r="B30" s="20"/>
      <c r="C30" s="20"/>
      <c r="D30" s="21" t="s">
        <v>56</v>
      </c>
      <c r="E30" s="18"/>
      <c r="F30" s="18"/>
      <c r="G30" s="22" t="s">
        <v>86</v>
      </c>
      <c r="H30" s="14" t="s">
        <v>87</v>
      </c>
      <c r="I30" s="22">
        <v>2</v>
      </c>
      <c r="J30" s="7"/>
      <c r="K30" s="22">
        <v>2</v>
      </c>
      <c r="L30" s="7"/>
      <c r="M30" s="36"/>
      <c r="N30" s="7"/>
      <c r="P30" s="37"/>
    </row>
    <row r="31" ht="15" customHeight="1" spans="1:16">
      <c r="A31" s="15"/>
      <c r="B31" s="20"/>
      <c r="C31" s="23"/>
      <c r="D31" s="21" t="s">
        <v>88</v>
      </c>
      <c r="E31" s="18"/>
      <c r="F31" s="18"/>
      <c r="G31" s="22" t="s">
        <v>89</v>
      </c>
      <c r="H31" s="14" t="s">
        <v>90</v>
      </c>
      <c r="I31" s="22">
        <v>2</v>
      </c>
      <c r="J31" s="7"/>
      <c r="K31" s="22">
        <v>2</v>
      </c>
      <c r="L31" s="7"/>
      <c r="M31" s="36"/>
      <c r="N31" s="39"/>
      <c r="P31" s="37"/>
    </row>
    <row r="32" customFormat="1" ht="55.5" customHeight="1" spans="1:14">
      <c r="A32" s="15"/>
      <c r="B32" s="20"/>
      <c r="C32" s="27" t="s">
        <v>91</v>
      </c>
      <c r="D32" s="21" t="s">
        <v>4</v>
      </c>
      <c r="E32" s="28"/>
      <c r="F32" s="28"/>
      <c r="G32" s="22" t="s">
        <v>92</v>
      </c>
      <c r="H32" s="14" t="s">
        <v>93</v>
      </c>
      <c r="I32" s="22">
        <v>8</v>
      </c>
      <c r="J32" s="7"/>
      <c r="K32" s="22">
        <v>7</v>
      </c>
      <c r="L32" s="7"/>
      <c r="M32" s="36" t="s">
        <v>94</v>
      </c>
      <c r="N32" s="39"/>
    </row>
    <row r="33" ht="19.5" customHeight="1" spans="1:16">
      <c r="A33" s="15"/>
      <c r="B33" s="14" t="s">
        <v>95</v>
      </c>
      <c r="C33" s="14" t="s">
        <v>96</v>
      </c>
      <c r="D33" s="17" t="s">
        <v>97</v>
      </c>
      <c r="E33" s="18"/>
      <c r="F33" s="18"/>
      <c r="G33" s="14"/>
      <c r="H33" s="14"/>
      <c r="I33" s="14"/>
      <c r="J33" s="7"/>
      <c r="K33" s="14"/>
      <c r="L33" s="7"/>
      <c r="M33" s="7"/>
      <c r="N33" s="7"/>
      <c r="P33" s="3"/>
    </row>
    <row r="34" ht="15" customHeight="1" spans="1:16">
      <c r="A34" s="15"/>
      <c r="B34" s="7"/>
      <c r="C34" s="14" t="s">
        <v>98</v>
      </c>
      <c r="D34" s="17" t="s">
        <v>99</v>
      </c>
      <c r="E34" s="18"/>
      <c r="F34" s="18"/>
      <c r="G34" s="29" t="s">
        <v>55</v>
      </c>
      <c r="H34" s="30" t="s">
        <v>55</v>
      </c>
      <c r="I34" s="14">
        <v>3</v>
      </c>
      <c r="J34" s="7"/>
      <c r="K34" s="14">
        <v>3</v>
      </c>
      <c r="L34" s="7"/>
      <c r="M34" s="7"/>
      <c r="N34" s="7"/>
      <c r="P34" s="3"/>
    </row>
    <row r="35" ht="15" customHeight="1" spans="1:16">
      <c r="A35" s="15"/>
      <c r="B35" s="7"/>
      <c r="C35" s="7"/>
      <c r="D35" s="21" t="s">
        <v>100</v>
      </c>
      <c r="E35" s="18"/>
      <c r="F35" s="18"/>
      <c r="G35" s="29" t="s">
        <v>55</v>
      </c>
      <c r="H35" s="30" t="s">
        <v>55</v>
      </c>
      <c r="I35" s="14">
        <v>3</v>
      </c>
      <c r="J35" s="7"/>
      <c r="K35" s="14">
        <v>3</v>
      </c>
      <c r="L35" s="7"/>
      <c r="M35" s="7"/>
      <c r="N35" s="7"/>
      <c r="P35" s="3"/>
    </row>
    <row r="36" ht="15" customHeight="1" spans="1:16">
      <c r="A36" s="15"/>
      <c r="B36" s="7"/>
      <c r="C36" s="7"/>
      <c r="D36" s="21" t="s">
        <v>101</v>
      </c>
      <c r="E36" s="18"/>
      <c r="F36" s="18"/>
      <c r="G36" s="29" t="s">
        <v>55</v>
      </c>
      <c r="H36" s="30" t="s">
        <v>55</v>
      </c>
      <c r="I36" s="14">
        <v>3</v>
      </c>
      <c r="J36" s="7"/>
      <c r="K36" s="14">
        <v>3</v>
      </c>
      <c r="L36" s="7"/>
      <c r="M36" s="39"/>
      <c r="N36" s="7"/>
      <c r="P36" s="3"/>
    </row>
    <row r="37" ht="15" customHeight="1" spans="1:16">
      <c r="A37" s="15"/>
      <c r="B37" s="7"/>
      <c r="C37" s="7"/>
      <c r="D37" s="21" t="s">
        <v>102</v>
      </c>
      <c r="E37" s="18"/>
      <c r="F37" s="18"/>
      <c r="G37" s="29" t="s">
        <v>55</v>
      </c>
      <c r="H37" s="30" t="s">
        <v>55</v>
      </c>
      <c r="I37" s="14">
        <v>3</v>
      </c>
      <c r="J37" s="7"/>
      <c r="K37" s="14">
        <v>3</v>
      </c>
      <c r="L37" s="7"/>
      <c r="M37" s="39"/>
      <c r="N37" s="7"/>
      <c r="P37" s="3"/>
    </row>
    <row r="38" ht="15" customHeight="1" spans="1:16">
      <c r="A38" s="15"/>
      <c r="B38" s="7"/>
      <c r="C38" s="7"/>
      <c r="D38" s="21" t="s">
        <v>103</v>
      </c>
      <c r="E38" s="18"/>
      <c r="F38" s="18"/>
      <c r="G38" s="29" t="s">
        <v>55</v>
      </c>
      <c r="H38" s="30" t="s">
        <v>55</v>
      </c>
      <c r="I38" s="14">
        <v>3</v>
      </c>
      <c r="J38" s="7"/>
      <c r="K38" s="14">
        <v>3</v>
      </c>
      <c r="L38" s="7"/>
      <c r="M38" s="39"/>
      <c r="N38" s="7"/>
      <c r="P38" s="3"/>
    </row>
    <row r="39" ht="28.5" customHeight="1" spans="1:16">
      <c r="A39" s="15"/>
      <c r="B39" s="7"/>
      <c r="C39" s="7"/>
      <c r="D39" s="21" t="s">
        <v>104</v>
      </c>
      <c r="E39" s="18"/>
      <c r="F39" s="18"/>
      <c r="G39" s="29" t="s">
        <v>55</v>
      </c>
      <c r="H39" s="30" t="s">
        <v>55</v>
      </c>
      <c r="I39" s="14">
        <v>3</v>
      </c>
      <c r="J39" s="7"/>
      <c r="K39" s="14">
        <v>3</v>
      </c>
      <c r="L39" s="7"/>
      <c r="M39" s="39"/>
      <c r="N39" s="7"/>
      <c r="P39" s="3"/>
    </row>
    <row r="40" ht="22.5" customHeight="1" spans="1:16">
      <c r="A40" s="15"/>
      <c r="B40" s="7"/>
      <c r="C40" s="14" t="s">
        <v>105</v>
      </c>
      <c r="D40" s="17" t="s">
        <v>97</v>
      </c>
      <c r="E40" s="18"/>
      <c r="F40" s="18"/>
      <c r="G40" s="29"/>
      <c r="H40" s="14"/>
      <c r="I40" s="14"/>
      <c r="J40" s="7"/>
      <c r="K40" s="14"/>
      <c r="L40" s="7"/>
      <c r="M40" s="7"/>
      <c r="N40" s="7"/>
      <c r="P40" s="3"/>
    </row>
    <row r="41" ht="20.25" customHeight="1" spans="1:14">
      <c r="A41" s="15"/>
      <c r="B41" s="7"/>
      <c r="C41" s="14" t="s">
        <v>106</v>
      </c>
      <c r="D41" s="17" t="s">
        <v>107</v>
      </c>
      <c r="E41" s="18"/>
      <c r="F41" s="18"/>
      <c r="G41" s="14" t="s">
        <v>108</v>
      </c>
      <c r="H41" s="14" t="s">
        <v>109</v>
      </c>
      <c r="I41" s="14">
        <v>3</v>
      </c>
      <c r="J41" s="7"/>
      <c r="K41" s="14">
        <v>3</v>
      </c>
      <c r="L41" s="7"/>
      <c r="M41" s="7"/>
      <c r="N41" s="7"/>
    </row>
    <row r="42" ht="36.75" customHeight="1" spans="1:14">
      <c r="A42" s="15"/>
      <c r="B42" s="14" t="s">
        <v>110</v>
      </c>
      <c r="C42" s="14" t="s">
        <v>111</v>
      </c>
      <c r="D42" s="17" t="s">
        <v>112</v>
      </c>
      <c r="E42" s="18"/>
      <c r="F42" s="18"/>
      <c r="G42" s="14" t="s">
        <v>113</v>
      </c>
      <c r="H42" s="31">
        <v>0.9486</v>
      </c>
      <c r="I42" s="14">
        <v>9</v>
      </c>
      <c r="J42" s="7"/>
      <c r="K42" s="14">
        <v>9</v>
      </c>
      <c r="L42" s="7"/>
      <c r="M42" s="7"/>
      <c r="N42" s="7"/>
    </row>
    <row r="43" spans="1:14">
      <c r="A43" s="30" t="s">
        <v>114</v>
      </c>
      <c r="B43" s="32"/>
      <c r="C43" s="32"/>
      <c r="D43" s="32"/>
      <c r="E43" s="32"/>
      <c r="F43" s="32"/>
      <c r="G43" s="32"/>
      <c r="H43" s="32"/>
      <c r="I43" s="30">
        <v>100</v>
      </c>
      <c r="J43" s="32"/>
      <c r="K43" s="30">
        <f>SUM(K13:L42,N6)</f>
        <v>91.78</v>
      </c>
      <c r="L43" s="32"/>
      <c r="M43" s="40"/>
      <c r="N43" s="40"/>
    </row>
  </sheetData>
  <mergeCells count="17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0:A11"/>
    <mergeCell ref="A12:A42"/>
    <mergeCell ref="B13:B26"/>
    <mergeCell ref="B27:B32"/>
    <mergeCell ref="B33:B41"/>
    <mergeCell ref="C13:C17"/>
    <mergeCell ref="C18:C19"/>
    <mergeCell ref="C20:C26"/>
    <mergeCell ref="C27:C31"/>
    <mergeCell ref="C34:C39"/>
    <mergeCell ref="A5:B9"/>
  </mergeCells>
  <pageMargins left="0.75" right="0.75" top="1" bottom="1" header="0.5" footer="0.5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张丽媛</cp:lastModifiedBy>
  <dcterms:created xsi:type="dcterms:W3CDTF">2025-03-13T00:34:00Z</dcterms:created>
  <dcterms:modified xsi:type="dcterms:W3CDTF">2025-08-25T09:31:07Z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4FDD99E0541C1B2A5137A868028336B2_43</vt:lpwstr>
  </property>
  <property fmtid="{D5CDD505-2E9C-101B-9397-08002B2CF9AE}" pid="3" name="KSOProductBuildVer">
    <vt:lpwstr>2052-12.1.0.20305</vt:lpwstr>
  </property>
</Properties>
</file>